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70" yWindow="630" windowWidth="19815" windowHeight="9405"/>
  </bookViews>
  <sheets>
    <sheet name="2024" sheetId="1" r:id="rId1"/>
  </sheets>
  <definedNames>
    <definedName name="_xlnm.Print_Area" localSheetId="0">'2024'!$A$1:$D$47</definedName>
  </definedNames>
  <calcPr calcId="144525"/>
</workbook>
</file>

<file path=xl/calcChain.xml><?xml version="1.0" encoding="utf-8"?>
<calcChain xmlns="http://schemas.openxmlformats.org/spreadsheetml/2006/main">
  <c r="D34" i="1" l="1"/>
  <c r="D33" i="1"/>
  <c r="D32" i="1" s="1"/>
  <c r="D30" i="1"/>
  <c r="D29" i="1" s="1"/>
  <c r="D28" i="1" s="1"/>
  <c r="D27" i="1"/>
  <c r="D25" i="1"/>
  <c r="D23" i="1"/>
  <c r="D22" i="1"/>
  <c r="D18" i="1"/>
  <c r="D17" i="1" s="1"/>
  <c r="D10" i="1" l="1"/>
</calcChain>
</file>

<file path=xl/sharedStrings.xml><?xml version="1.0" encoding="utf-8"?>
<sst xmlns="http://schemas.openxmlformats.org/spreadsheetml/2006/main" count="80" uniqueCount="79">
  <si>
    <t>Приложение № 2</t>
  </si>
  <si>
    <t xml:space="preserve">Источники  внутреннего финансирования дефицита  бюджета </t>
  </si>
  <si>
    <t xml:space="preserve">  муниципального образования «Сельское поселение Капустиноярский сельсовет Ахтубинского муниципального района Астраханской области»  на 2024 год</t>
  </si>
  <si>
    <t>тыс. руб.</t>
  </si>
  <si>
    <r>
      <rPr>
        <b/>
        <sz val="14"/>
        <rFont val="Times New Roman"/>
      </rPr>
      <t>№ п/п</t>
    </r>
  </si>
  <si>
    <r>
      <rPr>
        <sz val="14"/>
        <rFont val="Times New Roman"/>
      </rPr>
      <t xml:space="preserve">Наименование </t>
    </r>
  </si>
  <si>
    <r>
      <rPr>
        <sz val="14"/>
        <rFont val="Times New Roman"/>
      </rPr>
      <t>Код группы,подгруппы,статьи, подвида,аналитической группы вида источников финансирования дефицита бюджета</t>
    </r>
  </si>
  <si>
    <r>
      <rPr>
        <sz val="14"/>
        <rFont val="Times New Roman"/>
      </rPr>
      <t xml:space="preserve">Сумма на 2024 год                      </t>
    </r>
  </si>
  <si>
    <r>
      <rPr>
        <b/>
        <sz val="12"/>
        <color rgb="FF000000"/>
        <rFont val="PT Serif"/>
      </rPr>
      <t>ВСЕГО ИСТОЧНИКИ ВНУТРЕННЕГО ФИНАНСИРОВАНИЯ ДЕФИЦИТОВ БЮДЖЕТОВ</t>
    </r>
  </si>
  <si>
    <r>
      <rPr>
        <b/>
        <sz val="14"/>
        <rFont val="Times New Roman"/>
      </rPr>
      <t>000 01 00 00 00 00 0000 000</t>
    </r>
  </si>
  <si>
    <r>
      <rPr>
        <b/>
        <sz val="14"/>
        <rFont val="Times New Roman"/>
      </rPr>
      <t>Кредиты кредитных организаций в валюте Российской Федерации</t>
    </r>
  </si>
  <si>
    <r>
      <rPr>
        <b/>
        <sz val="14"/>
        <rFont val="Times New Roman"/>
      </rPr>
      <t>300 01 02 00 00 00 0000 000</t>
    </r>
  </si>
  <si>
    <r>
      <rPr>
        <sz val="14"/>
        <rFont val="Times New Roman"/>
      </rPr>
      <t>Получение кредитов от кредитных организаций в валюте Российской Федерации</t>
    </r>
  </si>
  <si>
    <r>
      <rPr>
        <sz val="14"/>
        <rFont val="Times New Roman"/>
      </rPr>
      <t>300 01 02 00 00 00 0000 700</t>
    </r>
  </si>
  <si>
    <r>
      <rPr>
        <sz val="14"/>
        <rFont val="Times New Roman"/>
      </rPr>
      <t xml:space="preserve">Получение кредитов от кредитных организаций в валюте Российской Федерации </t>
    </r>
  </si>
  <si>
    <r>
      <rPr>
        <sz val="14"/>
        <rFont val="Times New Roman"/>
      </rPr>
      <t>Получение кредитов от кредитных организаций в валюте Российской Федерации бюджетами муниципальных районов</t>
    </r>
  </si>
  <si>
    <r>
      <rPr>
        <sz val="14"/>
        <color rgb="FF000000"/>
        <rFont val="Times New Roman"/>
      </rPr>
      <t>300 01 02 00 00 05 0000 710</t>
    </r>
  </si>
  <si>
    <r>
      <rPr>
        <sz val="14"/>
        <color rgb="FF000000"/>
        <rFont val="Times New Roman"/>
      </rPr>
      <t>Погашение  кредитов, представленных кредитными организациями в валюте Российской Федерации</t>
    </r>
  </si>
  <si>
    <r>
      <rPr>
        <sz val="14"/>
        <rFont val="Times New Roman"/>
      </rPr>
      <t>300 01 02 00 00 00 0000 800</t>
    </r>
  </si>
  <si>
    <r>
      <rPr>
        <sz val="14"/>
        <color rgb="FF000000"/>
        <rFont val="Times New Roman"/>
      </rPr>
      <t>Погашение  кредитов, представленных кредитными организациями в валюте Российской Федерации бюджетами муниципальных районов</t>
    </r>
  </si>
  <si>
    <r>
      <rPr>
        <sz val="14"/>
        <rFont val="Times New Roman"/>
      </rPr>
      <t>300 01 02 00 00 05 0000 810</t>
    </r>
  </si>
  <si>
    <r>
      <rPr>
        <b/>
        <sz val="12"/>
        <color rgb="FF000000"/>
        <rFont val="PT Serif"/>
      </rPr>
      <t>Кредиты кредитных организаций в валюте Российской Федерации</t>
    </r>
  </si>
  <si>
    <r>
      <rPr>
        <b/>
        <sz val="14"/>
        <rFont val="Times New Roman"/>
      </rPr>
      <t>000 01 02 00 00 00 0000 000</t>
    </r>
  </si>
  <si>
    <r>
      <rPr>
        <sz val="12"/>
        <color rgb="FF000000"/>
        <rFont val="PT Serif"/>
      </rPr>
      <t>Привлечение кредитов от кредитных организаций в валюте Российской Федерации</t>
    </r>
  </si>
  <si>
    <r>
      <rPr>
        <sz val="14"/>
        <rFont val="Times New Roman"/>
      </rPr>
      <t>000 01 02 00 00 00 0000 700</t>
    </r>
  </si>
  <si>
    <r>
      <rPr>
        <sz val="12"/>
        <color rgb="FF000000"/>
        <rFont val="PT Serif"/>
      </rPr>
      <t>Привлечение сельскими поселениями кредитов от кредитных организаций в валюте Российской Федерации</t>
    </r>
  </si>
  <si>
    <r>
      <rPr>
        <sz val="14"/>
        <rFont val="Times New Roman"/>
      </rPr>
      <t>000 01 02 00 00 10 0000 710</t>
    </r>
  </si>
  <si>
    <r>
      <rPr>
        <sz val="12"/>
        <color rgb="FF000000"/>
        <rFont val="PT Serif"/>
      </rPr>
      <t>Погашение кредитов, предоставленных кредитными организациями в валюте Российской Федерации</t>
    </r>
  </si>
  <si>
    <r>
      <rPr>
        <sz val="14"/>
        <rFont val="Times New Roman"/>
      </rPr>
      <t>000 01 02 00 00 00 0000 800</t>
    </r>
  </si>
  <si>
    <r>
      <rPr>
        <sz val="12"/>
        <color rgb="FF000000"/>
        <rFont val="PT Serif"/>
      </rPr>
      <t>Погашение сельскими поселениями кредитов от кредитных организаций в валюте Российской Федерации</t>
    </r>
  </si>
  <si>
    <r>
      <rPr>
        <sz val="14"/>
        <rFont val="Times New Roman"/>
      </rPr>
      <t>000 01 02 00 00 10 0000 810</t>
    </r>
  </si>
  <si>
    <r>
      <rPr>
        <b/>
        <sz val="12"/>
        <color rgb="FF000000"/>
        <rFont val="PT Serif"/>
      </rPr>
      <t>Бюджетные кредиты из других бюджетов бюджетной системы Российской Федерации</t>
    </r>
  </si>
  <si>
    <r>
      <rPr>
        <b/>
        <sz val="14"/>
        <rFont val="Times New Roman"/>
      </rPr>
      <t>000 01 03 00 00 00 0000 000</t>
    </r>
  </si>
  <si>
    <r>
      <rPr>
        <sz val="12"/>
        <color rgb="FF000000"/>
        <rFont val="PT Serif"/>
      </rPr>
      <t>Привлечение бюджетных кредитов из других бюджетов бюджетной системы Российской Федерации в валюте Российской Федерации</t>
    </r>
  </si>
  <si>
    <r>
      <rPr>
        <sz val="14"/>
        <rFont val="Times New Roman"/>
      </rPr>
      <t>000 01 03 00 00 00 0000 700</t>
    </r>
  </si>
  <si>
    <r>
      <rPr>
        <sz val="12"/>
        <color rgb="FF000000"/>
        <rFont val="PT Serif"/>
      </rPr>
      <t>Привлечение кредитов из других бюджетов бюджетной системы Российской Федерации бюджетами сельских поселений в валюте Российской Федерации</t>
    </r>
  </si>
  <si>
    <r>
      <rPr>
        <sz val="14"/>
        <rFont val="Times New Roman"/>
      </rPr>
      <t>000 01 03 01 00 10 0000 710</t>
    </r>
  </si>
  <si>
    <r>
      <rPr>
        <sz val="12"/>
        <color rgb="FF000000"/>
        <rFont val="PT Serif"/>
      </rPr>
      <t>Погашение бюджетных кредитов, полученных из других бюджетов бюджетной системы Российской Федерации в валюте Российской Федерации</t>
    </r>
  </si>
  <si>
    <r>
      <rPr>
        <sz val="14"/>
        <rFont val="Times New Roman"/>
      </rPr>
      <t>000 01 03 00 00 00 0000 800</t>
    </r>
  </si>
  <si>
    <r>
      <rPr>
        <sz val="12"/>
        <color rgb="FF000000"/>
        <rFont val="PT Serif"/>
      </rPr>
      <t>Погашение бюджетами сельских поселений кредитов из других бюджетов бюджетной системы Российской Федерации в валюте Российской Федерации</t>
    </r>
  </si>
  <si>
    <r>
      <rPr>
        <sz val="14"/>
        <rFont val="Times New Roman"/>
      </rPr>
      <t>000 01 03 01 00 10 0000 810</t>
    </r>
  </si>
  <si>
    <r>
      <rPr>
        <b/>
        <sz val="12"/>
        <color rgb="FF000000"/>
        <rFont val="PT Serif"/>
      </rPr>
      <t>Изменение остатков средств на счетах по учету средств бюджетов</t>
    </r>
  </si>
  <si>
    <r>
      <rPr>
        <b/>
        <sz val="14"/>
        <rFont val="Times New Roman"/>
      </rPr>
      <t>000 01 05 00 00 00 0000 000</t>
    </r>
  </si>
  <si>
    <r>
      <rPr>
        <sz val="12"/>
        <color rgb="FF000000"/>
        <rFont val="PT Serif"/>
      </rPr>
      <t>Увеличение остатков средств бюджетов</t>
    </r>
  </si>
  <si>
    <r>
      <rPr>
        <sz val="14"/>
        <rFont val="Times New Roman"/>
      </rPr>
      <t>000 01 05 00 00 00 0000 500</t>
    </r>
  </si>
  <si>
    <r>
      <rPr>
        <sz val="12"/>
        <color rgb="FF000000"/>
        <rFont val="PT Serif"/>
      </rPr>
      <t>Увеличение прочих остатков средств бюджетов</t>
    </r>
  </si>
  <si>
    <r>
      <rPr>
        <sz val="14"/>
        <rFont val="Times New Roman"/>
      </rPr>
      <t>000 01 05 02 00 00 0000 500</t>
    </r>
  </si>
  <si>
    <r>
      <rPr>
        <sz val="12"/>
        <color rgb="FF000000"/>
        <rFont val="PT Serif"/>
      </rPr>
      <t>Увеличение прочих остатков денежных средств бюджетов</t>
    </r>
  </si>
  <si>
    <r>
      <rPr>
        <sz val="14"/>
        <rFont val="Times New Roman"/>
      </rPr>
      <t>000 01 05 02 01 00 0000 510</t>
    </r>
  </si>
  <si>
    <r>
      <rPr>
        <sz val="12"/>
        <color rgb="FF000000"/>
        <rFont val="PT Serif"/>
      </rPr>
      <t>Увеличение прочих остатков денежных средств бюджетов сельских поселений</t>
    </r>
  </si>
  <si>
    <r>
      <rPr>
        <sz val="14"/>
        <rFont val="Times New Roman"/>
      </rPr>
      <t>000 01 05 02 01 10 0000 510</t>
    </r>
  </si>
  <si>
    <r>
      <rPr>
        <sz val="12"/>
        <color rgb="FF000000"/>
        <rFont val="PT Serif"/>
      </rPr>
      <t>Уменьшение остатков средств бюджетов</t>
    </r>
  </si>
  <si>
    <r>
      <rPr>
        <sz val="14"/>
        <rFont val="Times New Roman"/>
      </rPr>
      <t>000 01 05 00 00 00 0000 600</t>
    </r>
  </si>
  <si>
    <r>
      <rPr>
        <sz val="12"/>
        <color rgb="FF000000"/>
        <rFont val="PT Serif"/>
      </rPr>
      <t>Уменьшение прочих остатков средств бюджетов</t>
    </r>
  </si>
  <si>
    <r>
      <rPr>
        <sz val="14"/>
        <rFont val="Times New Roman"/>
      </rPr>
      <t>000 01 05 02 00 00 0000 600</t>
    </r>
  </si>
  <si>
    <r>
      <rPr>
        <sz val="12"/>
        <color rgb="FF000000"/>
        <rFont val="PT Serif"/>
      </rPr>
      <t>Уменьшение прочих остатков денежных средств бюджетов</t>
    </r>
  </si>
  <si>
    <r>
      <rPr>
        <sz val="14"/>
        <rFont val="Times New Roman"/>
      </rPr>
      <t>000 01 05 02 01 00 0000 610</t>
    </r>
  </si>
  <si>
    <r>
      <rPr>
        <sz val="12"/>
        <color rgb="FF000000"/>
        <rFont val="PT Serif"/>
      </rPr>
      <t>Уменьшение прочих остатков денежных средств бюджетов сельских поселений</t>
    </r>
  </si>
  <si>
    <r>
      <rPr>
        <sz val="14"/>
        <rFont val="Times New Roman"/>
      </rPr>
      <t>000 01 05 02 01 10 0000 610</t>
    </r>
  </si>
  <si>
    <t>Уменьшение   прочих остатков денежных средств бюджетов поселений</t>
  </si>
  <si>
    <t>400 01 05 02 01 10 0000 610</t>
  </si>
  <si>
    <t>Иные источники внутреннего финансирования дефицитов бюджетов</t>
  </si>
  <si>
    <t>300 01 06 00 00 00 0000 000</t>
  </si>
  <si>
    <t xml:space="preserve">Бюджетные кредиты, предоставленные внутри страны в валюте Росссийской Федерации  </t>
  </si>
  <si>
    <t xml:space="preserve">300 01 06 05 00 00 0000 000 </t>
  </si>
  <si>
    <t xml:space="preserve">Возврат бюджетных кредитов, предоставленных внутри страны в валюте Росссийской Федерации  </t>
  </si>
  <si>
    <t xml:space="preserve">300 01 06 05 00 00 0000 600 </t>
  </si>
  <si>
    <t xml:space="preserve">Возврат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</si>
  <si>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300 01 06 05 01 05 0000 640 </t>
  </si>
  <si>
    <t xml:space="preserve">Возврат бюджетных кредитов, предоставленных другим бюджетам бюджетной системы Российской Федерации из бюджета муниципального района внутри страны в валюте Росссийской Федерации  </t>
  </si>
  <si>
    <t xml:space="preserve">300 01 06 05 02 05 0000 640 </t>
  </si>
  <si>
    <t xml:space="preserve">Предоставление бюджетных кредитов, предоставленных внутри страны в валюте Росссийской Федерации  </t>
  </si>
  <si>
    <t xml:space="preserve">300 01 06 05 00 00 0000 500 </t>
  </si>
  <si>
    <t xml:space="preserve">Предоставление бюджетных кредитов, предоставленных юридическим лицам из бюджета муниципального района внутри страны в валюте Росссийской Федерации  </t>
  </si>
  <si>
    <t xml:space="preserve">300 01 06 05 01 05 0000 540 </t>
  </si>
  <si>
    <t>Верно:</t>
  </si>
  <si>
    <t xml:space="preserve"> к решению Совета муниципального образования                                 «Сельское поселение  Капустиноярский сельсовет                      Ахтубинского муниципального района                                           Астраханской области»</t>
  </si>
  <si>
    <t xml:space="preserve"> </t>
  </si>
  <si>
    <t xml:space="preserve">№30 от 23.12.2024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</si>
</sst>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&quot;р.&quot;"/>
    <numFmt numFmtId="165" formatCode="#,##0.00000"/>
  </numFmts>
  <fonts count="16" x14ac:knownFonts="1">
    <font>
      <sz val="11"/>
      <name val="Calibri"/>
    </font>
    <font>
      <sz val="14"/>
      <name val="Arial Cyr"/>
    </font>
    <font>
      <sz val="14"/>
      <name val="Times New Roman"/>
    </font>
    <font>
      <sz val="12"/>
      <name val="Times New Roman"/>
    </font>
    <font>
      <sz val="12"/>
      <name val="Arial"/>
    </font>
    <font>
      <sz val="12"/>
      <name val="Arial Cyr"/>
    </font>
    <font>
      <b/>
      <sz val="16"/>
      <name val="Times New Roman"/>
    </font>
    <font>
      <b/>
      <sz val="14"/>
      <name val="Times New Roman"/>
    </font>
    <font>
      <b/>
      <sz val="12"/>
      <color rgb="FF000000"/>
      <name val="PT Serif"/>
    </font>
    <font>
      <sz val="14"/>
      <color rgb="FF000000"/>
      <name val="Times New Roman"/>
    </font>
    <font>
      <b/>
      <sz val="14"/>
      <name val="Arial Cyr"/>
    </font>
    <font>
      <b/>
      <sz val="14"/>
      <color rgb="FF000000"/>
      <name val="Times New Roman"/>
    </font>
    <font>
      <sz val="12"/>
      <color rgb="FF000000"/>
      <name val="PT Serif"/>
    </font>
    <font>
      <sz val="16"/>
      <name val="Times New Roman"/>
    </font>
    <font>
      <sz val="16"/>
      <color rgb="FF000000"/>
      <name val="Times New Roman"/>
    </font>
    <font>
      <sz val="16"/>
      <name val="Arial Cy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8">
    <xf numFmtId="0" fontId="0" fillId="0" borderId="0" xfId="0" applyNumberFormat="1" applyFont="1"/>
    <xf numFmtId="0" fontId="1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right"/>
    </xf>
    <xf numFmtId="3" fontId="3" fillId="0" borderId="0" xfId="0" applyNumberFormat="1" applyFont="1"/>
    <xf numFmtId="3" fontId="2" fillId="0" borderId="0" xfId="0" applyNumberFormat="1" applyFont="1"/>
    <xf numFmtId="0" fontId="1" fillId="0" borderId="0" xfId="0" applyNumberFormat="1" applyFont="1" applyAlignment="1">
      <alignment horizontal="right"/>
    </xf>
    <xf numFmtId="0" fontId="4" fillId="0" borderId="0" xfId="0" applyNumberFormat="1" applyFont="1" applyAlignment="1">
      <alignment horizontal="left"/>
    </xf>
    <xf numFmtId="0" fontId="5" fillId="0" borderId="0" xfId="0" applyNumberFormat="1" applyFont="1" applyAlignment="1">
      <alignment horizontal="left"/>
    </xf>
    <xf numFmtId="0" fontId="6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/>
    <xf numFmtId="0" fontId="8" fillId="2" borderId="1" xfId="0" applyNumberFormat="1" applyFont="1" applyFill="1" applyBorder="1" applyAlignment="1">
      <alignment horizontal="center" vertical="top" wrapText="1"/>
    </xf>
    <xf numFmtId="0" fontId="7" fillId="0" borderId="1" xfId="0" applyNumberFormat="1" applyFont="1" applyBorder="1" applyAlignment="1">
      <alignment horizontal="center" vertical="top" wrapText="1"/>
    </xf>
    <xf numFmtId="0" fontId="9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/>
    </xf>
    <xf numFmtId="0" fontId="7" fillId="0" borderId="1" xfId="0" applyNumberFormat="1" applyFont="1" applyBorder="1" applyAlignment="1">
      <alignment horizontal="left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justify" vertical="top" wrapText="1"/>
    </xf>
    <xf numFmtId="0" fontId="9" fillId="0" borderId="1" xfId="0" applyNumberFormat="1" applyFont="1" applyBorder="1" applyAlignment="1">
      <alignment vertical="top" wrapText="1"/>
    </xf>
    <xf numFmtId="0" fontId="8" fillId="2" borderId="1" xfId="0" applyNumberFormat="1" applyFont="1" applyFill="1" applyBorder="1" applyAlignment="1">
      <alignment horizontal="left" vertical="top" wrapText="1" indent="1"/>
    </xf>
    <xf numFmtId="0" fontId="7" fillId="0" borderId="1" xfId="0" applyNumberFormat="1" applyFont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left" vertical="top" wrapText="1" indent="1"/>
    </xf>
    <xf numFmtId="0" fontId="10" fillId="0" borderId="0" xfId="0" applyNumberFormat="1" applyFont="1"/>
    <xf numFmtId="0" fontId="11" fillId="0" borderId="1" xfId="0" applyNumberFormat="1" applyFont="1" applyBorder="1" applyAlignment="1">
      <alignment horizontal="center" vertical="top" wrapText="1"/>
    </xf>
    <xf numFmtId="165" fontId="9" fillId="0" borderId="1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center" vertical="top" wrapText="1"/>
    </xf>
    <xf numFmtId="0" fontId="13" fillId="0" borderId="1" xfId="0" applyNumberFormat="1" applyFont="1" applyBorder="1" applyAlignment="1">
      <alignment vertical="top" wrapText="1"/>
    </xf>
    <xf numFmtId="0" fontId="13" fillId="0" borderId="1" xfId="0" applyNumberFormat="1" applyFont="1" applyBorder="1" applyAlignment="1">
      <alignment horizontal="center" vertical="top" wrapText="1"/>
    </xf>
    <xf numFmtId="0" fontId="14" fillId="0" borderId="1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top" wrapText="1"/>
    </xf>
    <xf numFmtId="0" fontId="6" fillId="0" borderId="1" xfId="0" applyNumberFormat="1" applyFont="1" applyBorder="1" applyAlignment="1">
      <alignment vertical="top" wrapText="1"/>
    </xf>
    <xf numFmtId="0" fontId="1" fillId="0" borderId="3" xfId="0" applyNumberFormat="1" applyFont="1" applyBorder="1"/>
    <xf numFmtId="0" fontId="1" fillId="0" borderId="4" xfId="0" applyNumberFormat="1" applyFont="1" applyBorder="1"/>
    <xf numFmtId="0" fontId="15" fillId="0" borderId="1" xfId="0" applyNumberFormat="1" applyFont="1" applyBorder="1" applyAlignment="1">
      <alignment horizontal="center" vertical="center"/>
    </xf>
    <xf numFmtId="0" fontId="13" fillId="0" borderId="0" xfId="0" applyNumberFormat="1" applyFont="1" applyAlignment="1">
      <alignment vertical="top" wrapText="1"/>
    </xf>
    <xf numFmtId="0" fontId="13" fillId="0" borderId="0" xfId="0" applyNumberFormat="1" applyFont="1" applyAlignment="1">
      <alignment horizontal="center" vertical="top" wrapText="1"/>
    </xf>
    <xf numFmtId="0" fontId="15" fillId="0" borderId="0" xfId="0" applyNumberFormat="1" applyFont="1" applyAlignment="1">
      <alignment horizontal="center" vertical="center"/>
    </xf>
    <xf numFmtId="0" fontId="15" fillId="0" borderId="0" xfId="0" applyNumberFormat="1" applyFont="1"/>
    <xf numFmtId="0" fontId="3" fillId="0" borderId="0" xfId="0" applyNumberFormat="1" applyFont="1" applyAlignment="1">
      <alignment horizontal="right" wrapText="1"/>
    </xf>
    <xf numFmtId="0" fontId="2" fillId="0" borderId="0" xfId="0" applyNumberFormat="1" applyFont="1" applyAlignment="1">
      <alignment horizontal="right"/>
    </xf>
    <xf numFmtId="0" fontId="2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7"/>
  <sheetViews>
    <sheetView tabSelected="1" workbookViewId="0">
      <selection activeCell="C3" sqref="C3:D3"/>
    </sheetView>
  </sheetViews>
  <sheetFormatPr defaultColWidth="9" defaultRowHeight="18" x14ac:dyDescent="0.25"/>
  <cols>
    <col min="1" max="1" width="6.7109375" style="1" customWidth="1"/>
    <col min="2" max="2" width="80.42578125" style="1" customWidth="1"/>
    <col min="3" max="3" width="41.140625" style="1" customWidth="1"/>
    <col min="4" max="4" width="26.5703125" style="2" customWidth="1"/>
    <col min="5" max="5" width="10.5703125" style="1" customWidth="1"/>
    <col min="6" max="6" width="9" style="1" bestFit="1" customWidth="1"/>
    <col min="7" max="16384" width="9" style="1"/>
  </cols>
  <sheetData>
    <row r="1" spans="1:6" ht="18.75" x14ac:dyDescent="0.3">
      <c r="C1" s="3"/>
      <c r="D1" s="4" t="s">
        <v>0</v>
      </c>
      <c r="E1" s="5"/>
    </row>
    <row r="2" spans="1:6" ht="64.5" customHeight="1" x14ac:dyDescent="0.3">
      <c r="C2" s="44" t="s">
        <v>76</v>
      </c>
      <c r="D2" s="44"/>
      <c r="E2" s="6"/>
    </row>
    <row r="3" spans="1:6" ht="18.75" x14ac:dyDescent="0.3">
      <c r="C3" s="45" t="s">
        <v>78</v>
      </c>
      <c r="D3" s="45"/>
      <c r="E3" s="6"/>
    </row>
    <row r="4" spans="1:6" x14ac:dyDescent="0.25">
      <c r="C4" s="7"/>
      <c r="D4" s="8"/>
      <c r="F4" s="1" t="s">
        <v>77</v>
      </c>
    </row>
    <row r="5" spans="1:6" x14ac:dyDescent="0.25">
      <c r="D5" s="9"/>
    </row>
    <row r="6" spans="1:6" ht="32.25" customHeight="1" x14ac:dyDescent="0.25">
      <c r="B6" s="47" t="s">
        <v>1</v>
      </c>
      <c r="C6" s="47"/>
      <c r="D6" s="47"/>
    </row>
    <row r="7" spans="1:6" ht="37.5" customHeight="1" x14ac:dyDescent="0.25">
      <c r="B7" s="46" t="s">
        <v>2</v>
      </c>
      <c r="C7" s="46"/>
      <c r="D7" s="46"/>
    </row>
    <row r="8" spans="1:6" ht="18.75" customHeight="1" x14ac:dyDescent="0.25">
      <c r="B8" s="10"/>
      <c r="C8" s="10"/>
      <c r="D8" s="11" t="s">
        <v>3</v>
      </c>
    </row>
    <row r="9" spans="1:6" ht="93.75" x14ac:dyDescent="0.25">
      <c r="A9" s="12" t="s">
        <v>4</v>
      </c>
      <c r="B9" s="13" t="s">
        <v>5</v>
      </c>
      <c r="C9" s="13" t="s">
        <v>6</v>
      </c>
      <c r="D9" s="14" t="s">
        <v>7</v>
      </c>
    </row>
    <row r="10" spans="1:6" ht="31.5" x14ac:dyDescent="0.25">
      <c r="A10" s="15"/>
      <c r="B10" s="16" t="s">
        <v>8</v>
      </c>
      <c r="C10" s="17" t="s">
        <v>9</v>
      </c>
      <c r="D10" s="18">
        <f>SUM(D22+D27+D17)</f>
        <v>288.16284000000087</v>
      </c>
    </row>
    <row r="11" spans="1:6" ht="40.5" hidden="1" customHeight="1" x14ac:dyDescent="0.25">
      <c r="A11" s="19"/>
      <c r="B11" s="20" t="s">
        <v>10</v>
      </c>
      <c r="C11" s="17" t="s">
        <v>11</v>
      </c>
      <c r="D11" s="21"/>
    </row>
    <row r="12" spans="1:6" ht="40.9" hidden="1" customHeight="1" x14ac:dyDescent="0.25">
      <c r="A12" s="22"/>
      <c r="B12" s="23" t="s">
        <v>12</v>
      </c>
      <c r="C12" s="13" t="s">
        <v>13</v>
      </c>
      <c r="D12" s="18"/>
    </row>
    <row r="13" spans="1:6" ht="40.9" hidden="1" customHeight="1" x14ac:dyDescent="0.25">
      <c r="A13" s="22"/>
      <c r="B13" s="23" t="s">
        <v>14</v>
      </c>
      <c r="C13" s="13" t="s">
        <v>13</v>
      </c>
      <c r="D13" s="18"/>
    </row>
    <row r="14" spans="1:6" ht="40.9" hidden="1" customHeight="1" x14ac:dyDescent="0.25">
      <c r="A14" s="22"/>
      <c r="B14" s="23" t="s">
        <v>15</v>
      </c>
      <c r="C14" s="22" t="s">
        <v>16</v>
      </c>
      <c r="D14" s="18"/>
    </row>
    <row r="15" spans="1:6" ht="37.5" hidden="1" x14ac:dyDescent="0.25">
      <c r="A15" s="22"/>
      <c r="B15" s="24" t="s">
        <v>17</v>
      </c>
      <c r="C15" s="13" t="s">
        <v>18</v>
      </c>
      <c r="D15" s="18"/>
    </row>
    <row r="16" spans="1:6" ht="56.25" hidden="1" x14ac:dyDescent="0.25">
      <c r="A16" s="22"/>
      <c r="B16" s="24" t="s">
        <v>19</v>
      </c>
      <c r="C16" s="13" t="s">
        <v>20</v>
      </c>
      <c r="D16" s="14"/>
    </row>
    <row r="17" spans="1:4" ht="31.5" x14ac:dyDescent="0.25">
      <c r="A17" s="22"/>
      <c r="B17" s="25" t="s">
        <v>21</v>
      </c>
      <c r="C17" s="17" t="s">
        <v>22</v>
      </c>
      <c r="D17" s="26">
        <f>SUM(D18)</f>
        <v>0</v>
      </c>
    </row>
    <row r="18" spans="1:4" ht="31.5" x14ac:dyDescent="0.25">
      <c r="A18" s="22"/>
      <c r="B18" s="27" t="s">
        <v>23</v>
      </c>
      <c r="C18" s="13" t="s">
        <v>24</v>
      </c>
      <c r="D18" s="14">
        <f>SUM(D19)</f>
        <v>0</v>
      </c>
    </row>
    <row r="19" spans="1:4" ht="31.5" x14ac:dyDescent="0.25">
      <c r="A19" s="22"/>
      <c r="B19" s="27" t="s">
        <v>25</v>
      </c>
      <c r="C19" s="13" t="s">
        <v>26</v>
      </c>
      <c r="D19" s="14">
        <v>0</v>
      </c>
    </row>
    <row r="20" spans="1:4" ht="31.5" x14ac:dyDescent="0.25">
      <c r="A20" s="22"/>
      <c r="B20" s="27" t="s">
        <v>27</v>
      </c>
      <c r="C20" s="13" t="s">
        <v>28</v>
      </c>
      <c r="D20" s="14"/>
    </row>
    <row r="21" spans="1:4" ht="31.5" x14ac:dyDescent="0.25">
      <c r="A21" s="22"/>
      <c r="B21" s="27" t="s">
        <v>29</v>
      </c>
      <c r="C21" s="13" t="s">
        <v>30</v>
      </c>
      <c r="D21" s="14"/>
    </row>
    <row r="22" spans="1:4" ht="31.5" x14ac:dyDescent="0.25">
      <c r="A22" s="22"/>
      <c r="B22" s="25" t="s">
        <v>31</v>
      </c>
      <c r="C22" s="17" t="s">
        <v>32</v>
      </c>
      <c r="D22" s="21">
        <f>D25+D23</f>
        <v>0</v>
      </c>
    </row>
    <row r="23" spans="1:4" ht="31.5" x14ac:dyDescent="0.25">
      <c r="A23" s="22"/>
      <c r="B23" s="27" t="s">
        <v>33</v>
      </c>
      <c r="C23" s="13" t="s">
        <v>34</v>
      </c>
      <c r="D23" s="18">
        <f>SUM(D24)</f>
        <v>0</v>
      </c>
    </row>
    <row r="24" spans="1:4" ht="47.25" x14ac:dyDescent="0.25">
      <c r="A24" s="22"/>
      <c r="B24" s="27" t="s">
        <v>35</v>
      </c>
      <c r="C24" s="13" t="s">
        <v>36</v>
      </c>
      <c r="D24" s="18"/>
    </row>
    <row r="25" spans="1:4" ht="47.25" x14ac:dyDescent="0.25">
      <c r="A25" s="22"/>
      <c r="B25" s="27" t="s">
        <v>37</v>
      </c>
      <c r="C25" s="13" t="s">
        <v>38</v>
      </c>
      <c r="D25" s="18">
        <f>SUM(D26)</f>
        <v>0</v>
      </c>
    </row>
    <row r="26" spans="1:4" s="28" customFormat="1" ht="47.25" x14ac:dyDescent="0.25">
      <c r="A26" s="29"/>
      <c r="B26" s="27" t="s">
        <v>39</v>
      </c>
      <c r="C26" s="13" t="s">
        <v>40</v>
      </c>
      <c r="D26" s="18">
        <v>0</v>
      </c>
    </row>
    <row r="27" spans="1:4" ht="31.5" x14ac:dyDescent="0.25">
      <c r="A27" s="22"/>
      <c r="B27" s="25" t="s">
        <v>41</v>
      </c>
      <c r="C27" s="17" t="s">
        <v>42</v>
      </c>
      <c r="D27" s="18">
        <f>SUM(D31+D35)</f>
        <v>288.16284000000087</v>
      </c>
    </row>
    <row r="28" spans="1:4" ht="18.75" x14ac:dyDescent="0.25">
      <c r="A28" s="22"/>
      <c r="B28" s="27" t="s">
        <v>43</v>
      </c>
      <c r="C28" s="13" t="s">
        <v>44</v>
      </c>
      <c r="D28" s="30">
        <f>SUM(D29)</f>
        <v>-11059.52837</v>
      </c>
    </row>
    <row r="29" spans="1:4" ht="18.75" x14ac:dyDescent="0.25">
      <c r="A29" s="22"/>
      <c r="B29" s="27" t="s">
        <v>45</v>
      </c>
      <c r="C29" s="13" t="s">
        <v>46</v>
      </c>
      <c r="D29" s="30">
        <f>SUM(D30)</f>
        <v>-11059.52837</v>
      </c>
    </row>
    <row r="30" spans="1:4" ht="22.5" customHeight="1" x14ac:dyDescent="0.25">
      <c r="A30" s="22"/>
      <c r="B30" s="27" t="s">
        <v>47</v>
      </c>
      <c r="C30" s="13" t="s">
        <v>48</v>
      </c>
      <c r="D30" s="30">
        <f>SUM(D31)</f>
        <v>-11059.52837</v>
      </c>
    </row>
    <row r="31" spans="1:4" ht="31.5" x14ac:dyDescent="0.25">
      <c r="A31" s="22"/>
      <c r="B31" s="27" t="s">
        <v>49</v>
      </c>
      <c r="C31" s="13" t="s">
        <v>50</v>
      </c>
      <c r="D31" s="30">
        <v>-11059.52837</v>
      </c>
    </row>
    <row r="32" spans="1:4" ht="18.75" x14ac:dyDescent="0.25">
      <c r="A32" s="22"/>
      <c r="B32" s="27" t="s">
        <v>51</v>
      </c>
      <c r="C32" s="13" t="s">
        <v>52</v>
      </c>
      <c r="D32" s="30">
        <f>SUM(D33)</f>
        <v>11347.691210000001</v>
      </c>
    </row>
    <row r="33" spans="1:4" ht="18.75" x14ac:dyDescent="0.25">
      <c r="A33" s="22"/>
      <c r="B33" s="27" t="s">
        <v>53</v>
      </c>
      <c r="C33" s="13" t="s">
        <v>54</v>
      </c>
      <c r="D33" s="30">
        <f>SUM(D35)</f>
        <v>11347.691210000001</v>
      </c>
    </row>
    <row r="34" spans="1:4" ht="18.75" x14ac:dyDescent="0.25">
      <c r="A34" s="22"/>
      <c r="B34" s="27" t="s">
        <v>55</v>
      </c>
      <c r="C34" s="13" t="s">
        <v>56</v>
      </c>
      <c r="D34" s="30">
        <f>SUM(D35)</f>
        <v>11347.691210000001</v>
      </c>
    </row>
    <row r="35" spans="1:4" ht="39.200000000000003" customHeight="1" x14ac:dyDescent="0.25">
      <c r="A35" s="22"/>
      <c r="B35" s="27" t="s">
        <v>57</v>
      </c>
      <c r="C35" s="13" t="s">
        <v>58</v>
      </c>
      <c r="D35" s="30">
        <v>11347.691210000001</v>
      </c>
    </row>
    <row r="36" spans="1:4" ht="40.5" hidden="1" x14ac:dyDescent="0.25">
      <c r="A36" s="31"/>
      <c r="B36" s="32" t="s">
        <v>59</v>
      </c>
      <c r="C36" s="33" t="s">
        <v>60</v>
      </c>
      <c r="D36" s="34">
        <v>1958.8</v>
      </c>
    </row>
    <row r="37" spans="1:4" ht="40.5" hidden="1" x14ac:dyDescent="0.25">
      <c r="A37" s="35"/>
      <c r="B37" s="36" t="s">
        <v>61</v>
      </c>
      <c r="C37" s="33" t="s">
        <v>62</v>
      </c>
      <c r="D37" s="34"/>
    </row>
    <row r="38" spans="1:4" ht="40.5" hidden="1" x14ac:dyDescent="0.25">
      <c r="A38" s="35"/>
      <c r="B38" s="32" t="s">
        <v>63</v>
      </c>
      <c r="C38" s="33" t="s">
        <v>64</v>
      </c>
      <c r="D38" s="34"/>
    </row>
    <row r="39" spans="1:4" ht="40.5" hidden="1" x14ac:dyDescent="0.25">
      <c r="A39" s="35"/>
      <c r="B39" s="32" t="s">
        <v>65</v>
      </c>
      <c r="C39" s="33" t="s">
        <v>66</v>
      </c>
      <c r="D39" s="34"/>
    </row>
    <row r="40" spans="1:4" ht="60.75" hidden="1" x14ac:dyDescent="0.25">
      <c r="A40" s="35"/>
      <c r="B40" s="32" t="s">
        <v>67</v>
      </c>
      <c r="C40" s="33" t="s">
        <v>68</v>
      </c>
      <c r="D40" s="34"/>
    </row>
    <row r="41" spans="1:4" ht="81" hidden="1" x14ac:dyDescent="0.25">
      <c r="A41" s="35"/>
      <c r="B41" s="32" t="s">
        <v>69</v>
      </c>
      <c r="C41" s="33" t="s">
        <v>70</v>
      </c>
      <c r="D41" s="34"/>
    </row>
    <row r="42" spans="1:4" ht="40.5" hidden="1" x14ac:dyDescent="0.25">
      <c r="A42" s="37"/>
      <c r="B42" s="32" t="s">
        <v>71</v>
      </c>
      <c r="C42" s="33" t="s">
        <v>72</v>
      </c>
      <c r="D42" s="34"/>
    </row>
    <row r="43" spans="1:4" ht="60.75" hidden="1" x14ac:dyDescent="0.25">
      <c r="A43" s="38"/>
      <c r="B43" s="32" t="s">
        <v>73</v>
      </c>
      <c r="C43" s="33" t="s">
        <v>74</v>
      </c>
      <c r="D43" s="39"/>
    </row>
    <row r="44" spans="1:4" ht="20.25" x14ac:dyDescent="0.25">
      <c r="B44" s="40"/>
      <c r="C44" s="41"/>
      <c r="D44" s="42"/>
    </row>
    <row r="45" spans="1:4" ht="20.25" x14ac:dyDescent="0.25">
      <c r="B45" s="40"/>
      <c r="C45" s="41"/>
      <c r="D45" s="42"/>
    </row>
    <row r="46" spans="1:4" ht="20.25" x14ac:dyDescent="0.25">
      <c r="B46" s="40"/>
      <c r="C46" s="41"/>
      <c r="D46" s="42"/>
    </row>
    <row r="47" spans="1:4" ht="20.25" x14ac:dyDescent="0.3">
      <c r="B47" s="41" t="s">
        <v>75</v>
      </c>
      <c r="C47" s="43"/>
      <c r="D47" s="42"/>
    </row>
  </sheetData>
  <mergeCells count="4">
    <mergeCell ref="C2:D2"/>
    <mergeCell ref="C3:D3"/>
    <mergeCell ref="B7:D7"/>
    <mergeCell ref="B6:D6"/>
  </mergeCells>
  <pageMargins left="0.64999997615814198" right="0.33000001311302202" top="0.39370077848434398" bottom="0.39370077848434398" header="0.51181101799011197" footer="0.511811017990111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2025-06-03T06:37:51Z</dcterms:modified>
</cp:coreProperties>
</file>